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1кв 2025ГУ\"/>
    </mc:Choice>
  </mc:AlternateContent>
  <bookViews>
    <workbookView xWindow="-120" yWindow="-120" windowWidth="20736" windowHeight="11160" tabRatio="602"/>
  </bookViews>
  <sheets>
    <sheet name="Лист1" sheetId="1" r:id="rId1"/>
  </sheets>
  <definedNames>
    <definedName name="_xlnm.Print_Area" localSheetId="0">Лист1!$A$1:$X$27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22" i="1" l="1"/>
  <c r="N22" i="1"/>
  <c r="O27" i="1"/>
  <c r="U27" i="1"/>
  <c r="N21" i="1"/>
  <c r="U26" i="1"/>
  <c r="U24" i="1"/>
  <c r="N27" i="1"/>
  <c r="N23" i="1"/>
  <c r="G27" i="1"/>
  <c r="L27" i="1" l="1"/>
  <c r="I24" i="1" l="1"/>
  <c r="T24" i="1" s="1"/>
  <c r="T23" i="1"/>
  <c r="O23" i="1"/>
  <c r="U23" i="1" s="1"/>
  <c r="D21" i="1" l="1"/>
  <c r="S27" i="1" l="1"/>
  <c r="Q27" i="1"/>
  <c r="P27" i="1"/>
  <c r="M27" i="1"/>
  <c r="I26" i="1"/>
  <c r="I25" i="1"/>
  <c r="N25" i="1" s="1"/>
  <c r="I22" i="1"/>
  <c r="I27" i="1" s="1"/>
  <c r="D27" i="1" l="1"/>
  <c r="T25" i="1"/>
  <c r="T22" i="1"/>
  <c r="N26" i="1"/>
  <c r="T26" i="1"/>
  <c r="N24" i="1"/>
  <c r="O24" i="1" s="1"/>
  <c r="T21" i="1" l="1"/>
  <c r="T27" i="1" s="1"/>
  <c r="R27" i="1"/>
</calcChain>
</file>

<file path=xl/sharedStrings.xml><?xml version="1.0" encoding="utf-8"?>
<sst xmlns="http://schemas.openxmlformats.org/spreadsheetml/2006/main" count="87" uniqueCount="67">
  <si>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</si>
  <si>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</si>
  <si>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12"/>
        <rFont val="Times New Roman"/>
        <family val="1"/>
        <charset val="204"/>
      </rPr>
  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</si>
  <si>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</si>
  <si>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</si>
  <si>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</si>
  <si>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sz val="7"/>
        <rFont val="Times New Roman"/>
        <family val="1"/>
        <charset val="204"/>
      </rPr>
      <t>Номер группы инвеста цио иных проектов</t>
    </r>
  </si>
  <si>
    <r>
      <rPr>
        <sz val="7"/>
        <rFont val="Times New Roman"/>
        <family val="1"/>
        <charset val="204"/>
      </rPr>
      <t>Наименование инвестиционного проекта (группы инвестиционных проектов)</t>
    </r>
  </si>
  <si>
    <r>
      <rPr>
        <sz val="7"/>
        <rFont val="Times New Roman"/>
        <family val="1"/>
        <charset val="204"/>
      </rPr>
      <t>Идентификатор инвестиционного проекта</t>
    </r>
  </si>
  <si>
    <r>
      <rPr>
        <sz val="7"/>
        <rFont val="Times New Roman"/>
        <family val="1"/>
        <charset val="204"/>
      </rPr>
      <t>Финансирование капитальных вложений, млн. рублей (с НДС)</t>
    </r>
  </si>
  <si>
    <r>
      <rPr>
        <sz val="7"/>
        <rFont val="Times New Roman"/>
        <family val="1"/>
        <charset val="204"/>
      </rPr>
      <t>Отклонение от плана финансирования по итогам отчетного периода</t>
    </r>
  </si>
  <si>
    <r>
      <rPr>
        <sz val="7"/>
        <rFont val="Times New Roman"/>
        <family val="1"/>
        <charset val="204"/>
      </rPr>
      <t>Причины отклонений</t>
    </r>
  </si>
  <si>
    <r>
      <rPr>
        <sz val="7"/>
        <rFont val="Times New Roman"/>
        <family val="1"/>
        <charset val="204"/>
      </rPr>
      <t>План</t>
    </r>
  </si>
  <si>
    <r>
      <rPr>
        <sz val="7"/>
        <rFont val="Times New Roman"/>
        <family val="1"/>
        <charset val="204"/>
      </rPr>
      <t>Факт</t>
    </r>
  </si>
  <si>
    <r>
      <rPr>
        <sz val="7"/>
        <rFont val="Times New Roman"/>
        <family val="1"/>
        <charset val="204"/>
      </rPr>
      <t>Общий объем финансирования, в том числе за счет:</t>
    </r>
  </si>
  <si>
    <r>
      <rPr>
        <sz val="7"/>
        <rFont val="Times New Roman"/>
        <family val="1"/>
        <charset val="204"/>
      </rPr>
      <t>федерального бюджета</t>
    </r>
  </si>
  <si>
    <r>
      <rPr>
        <sz val="7"/>
        <rFont val="Times New Roman"/>
        <family val="1"/>
        <charset val="204"/>
      </rPr>
      <t>бюджетов субъектов Российской Федерации и муниципальных образований</t>
    </r>
  </si>
  <si>
    <r>
      <rPr>
        <sz val="7"/>
        <rFont val="Times New Roman"/>
        <family val="1"/>
        <charset val="204"/>
      </rPr>
      <t>средств, полученных от оказания услуг, реализации товаров по регулируемым государством ценам (тарифам)</t>
    </r>
  </si>
  <si>
    <r>
      <rPr>
        <sz val="7"/>
        <rFont val="Times New Roman"/>
        <family val="1"/>
        <charset val="204"/>
      </rPr>
      <t>иных источников финансирования '</t>
    </r>
  </si>
  <si>
    <r>
      <rPr>
        <sz val="7"/>
        <rFont val="Times New Roman"/>
        <family val="1"/>
        <charset val="204"/>
      </rPr>
      <t>иных источников финансирования</t>
    </r>
  </si>
  <si>
    <r>
      <rPr>
        <sz val="7"/>
        <rFont val="Times New Roman"/>
        <family val="1"/>
        <charset val="204"/>
      </rPr>
      <t>Общий фактический объем финансирования, в том числе за счет:</t>
    </r>
  </si>
  <si>
    <r>
      <rPr>
        <sz val="7"/>
        <rFont val="Times New Roman"/>
        <family val="1"/>
        <charset val="204"/>
      </rPr>
      <t>млн. рублей (с НДС)</t>
    </r>
  </si>
  <si>
    <r>
      <rPr>
        <sz val="7"/>
        <rFont val="Times New Roman"/>
        <family val="1"/>
        <charset val="204"/>
      </rPr>
      <t>%</t>
    </r>
  </si>
  <si>
    <r>
      <rPr>
        <sz val="7"/>
        <rFont val="Times New Roman"/>
        <family val="1"/>
        <charset val="204"/>
      </rPr>
      <t>1</t>
    </r>
  </si>
  <si>
    <r>
      <rPr>
        <sz val="7"/>
        <rFont val="Times New Roman"/>
        <family val="1"/>
        <charset val="204"/>
      </rPr>
      <t>2</t>
    </r>
  </si>
  <si>
    <r>
      <rPr>
        <sz val="7"/>
        <rFont val="Times New Roman"/>
        <family val="1"/>
        <charset val="204"/>
      </rPr>
      <t>3</t>
    </r>
  </si>
  <si>
    <r>
      <rPr>
        <sz val="7"/>
        <rFont val="Times New Roman"/>
        <family val="1"/>
        <charset val="204"/>
      </rPr>
      <t>4</t>
    </r>
  </si>
  <si>
    <r>
      <rPr>
        <sz val="7"/>
        <rFont val="Times New Roman"/>
        <family val="1"/>
        <charset val="204"/>
      </rPr>
      <t>5</t>
    </r>
  </si>
  <si>
    <r>
      <rPr>
        <sz val="7"/>
        <rFont val="Times New Roman"/>
        <family val="1"/>
        <charset val="204"/>
      </rPr>
      <t>6</t>
    </r>
  </si>
  <si>
    <r>
      <rPr>
        <sz val="7"/>
        <rFont val="Times New Roman"/>
        <family val="1"/>
        <charset val="204"/>
      </rPr>
      <t>7</t>
    </r>
  </si>
  <si>
    <r>
      <rPr>
        <sz val="7"/>
        <rFont val="Times New Roman"/>
        <family val="1"/>
        <charset val="204"/>
      </rPr>
      <t>8</t>
    </r>
  </si>
  <si>
    <r>
      <rPr>
        <sz val="7"/>
        <rFont val="Times New Roman"/>
        <family val="1"/>
        <charset val="204"/>
      </rPr>
      <t>9</t>
    </r>
  </si>
  <si>
    <r>
      <rPr>
        <sz val="7"/>
        <rFont val="Times New Roman"/>
        <family val="1"/>
        <charset val="204"/>
      </rPr>
      <t>10</t>
    </r>
  </si>
  <si>
    <r>
      <rPr>
        <sz val="7"/>
        <rFont val="Times New Roman"/>
        <family val="1"/>
        <charset val="204"/>
      </rPr>
      <t>11</t>
    </r>
  </si>
  <si>
    <r>
      <rPr>
        <sz val="7"/>
        <rFont val="Times New Roman"/>
        <family val="1"/>
        <charset val="204"/>
      </rPr>
      <t>12</t>
    </r>
  </si>
  <si>
    <r>
      <rPr>
        <sz val="7"/>
        <rFont val="Times New Roman"/>
        <family val="1"/>
        <charset val="204"/>
      </rPr>
      <t>13</t>
    </r>
  </si>
  <si>
    <r>
      <rPr>
        <sz val="7"/>
        <rFont val="Times New Roman"/>
        <family val="1"/>
        <charset val="204"/>
      </rPr>
      <t>14</t>
    </r>
  </si>
  <si>
    <r>
      <rPr>
        <sz val="7"/>
        <rFont val="Times New Roman"/>
        <family val="1"/>
        <charset val="204"/>
      </rPr>
      <t>15</t>
    </r>
  </si>
  <si>
    <r>
      <rPr>
        <sz val="7"/>
        <rFont val="Times New Roman"/>
        <family val="1"/>
        <charset val="204"/>
      </rPr>
      <t>16</t>
    </r>
  </si>
  <si>
    <r>
      <rPr>
        <sz val="7"/>
        <rFont val="Times New Roman"/>
        <family val="1"/>
        <charset val="204"/>
      </rPr>
      <t>17</t>
    </r>
  </si>
  <si>
    <r>
      <rPr>
        <sz val="7"/>
        <rFont val="Times New Roman"/>
        <family val="1"/>
        <charset val="204"/>
      </rPr>
      <t>18</t>
    </r>
  </si>
  <si>
    <r>
      <rPr>
        <sz val="7"/>
        <rFont val="Times New Roman"/>
        <family val="1"/>
        <charset val="204"/>
      </rPr>
      <t>19</t>
    </r>
  </si>
  <si>
    <r>
      <rPr>
        <sz val="7"/>
        <rFont val="Times New Roman"/>
        <family val="1"/>
        <charset val="204"/>
      </rPr>
      <t>20</t>
    </r>
  </si>
  <si>
    <r>
      <rPr>
        <sz val="7"/>
        <rFont val="Times New Roman"/>
        <family val="1"/>
        <charset val="204"/>
      </rPr>
      <t>21</t>
    </r>
  </si>
  <si>
    <r>
      <rPr>
        <sz val="7"/>
        <rFont val="Times New Roman"/>
        <family val="1"/>
        <charset val="204"/>
      </rPr>
      <t>22</t>
    </r>
  </si>
  <si>
    <r>
      <rPr>
        <sz val="7"/>
        <rFont val="Times New Roman"/>
        <family val="1"/>
        <charset val="204"/>
      </rPr>
      <t>23</t>
    </r>
  </si>
  <si>
    <r>
      <rPr>
        <sz val="7"/>
        <rFont val="Times New Roman"/>
        <family val="1"/>
        <charset val="204"/>
      </rPr>
      <t>24</t>
    </r>
  </si>
  <si>
    <r>
      <rPr>
        <sz val="7"/>
        <rFont val="Times New Roman"/>
        <family val="1"/>
        <charset val="204"/>
      </rPr>
      <t>ВСЕГО по инвестиционной программе, в том числе:</t>
    </r>
  </si>
  <si>
    <r>
      <rPr>
        <b/>
        <sz val="9"/>
        <rFont val="Times New Roman"/>
        <family val="1"/>
        <charset val="204"/>
      </rPr>
      <t>Приложение № 10</t>
    </r>
  </si>
  <si>
    <r>
      <t>за 1</t>
    </r>
    <r>
      <rPr>
        <b/>
        <sz val="10"/>
        <rFont val="Times New Roman"/>
        <family val="1"/>
        <charset val="204"/>
      </rPr>
      <t xml:space="preserve"> квартал 2025 года</t>
    </r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</si>
  <si>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</si>
  <si>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Всего (год 2025)</t>
  </si>
  <si>
    <t>1.2.1.2</t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</si>
  <si>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</si>
  <si>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</si>
  <si>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</si>
  <si>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</si>
  <si>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</si>
  <si>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</si>
  <si>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</si>
  <si>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</si>
  <si>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1.2.2.1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</si>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</sst>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6">
    <xf numFmtId="0" fontId="0" fillId="0" borderId="0" xfId="0"/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horizontal="left" vertical="top" indent="2"/>
    </xf>
    <xf numFmtId="164" fontId="0" fillId="0" borderId="13" xfId="0" applyNumberFormat="1" applyBorder="1" applyAlignment="1">
      <alignment horizontal="left" vertical="top" indent="2"/>
    </xf>
    <xf numFmtId="164" fontId="8" fillId="0" borderId="13" xfId="0" applyNumberFormat="1" applyFont="1" applyBorder="1" applyAlignment="1">
      <alignment horizontal="left" vertical="top" indent="2"/>
    </xf>
    <xf numFmtId="10" fontId="0" fillId="0" borderId="13" xfId="0" applyNumberFormat="1" applyBorder="1" applyAlignment="1">
      <alignment horizontal="left" vertical="top" indent="2"/>
    </xf>
    <xf numFmtId="164" fontId="0" fillId="2" borderId="13" xfId="0" applyNumberFormat="1" applyFill="1" applyBorder="1" applyAlignment="1">
      <alignment horizontal="left" vertical="top"/>
    </xf>
    <xf numFmtId="0" fontId="0" fillId="2" borderId="13" xfId="0" applyFill="1" applyBorder="1" applyAlignment="1">
      <alignment horizontal="left" vertical="top" indent="2"/>
    </xf>
    <xf numFmtId="164" fontId="0" fillId="2" borderId="13" xfId="0" applyNumberFormat="1" applyFill="1" applyBorder="1" applyAlignment="1">
      <alignment horizontal="left" vertical="top" indent="2"/>
    </xf>
    <xf numFmtId="165" fontId="0" fillId="2" borderId="13" xfId="0" applyNumberFormat="1" applyFill="1" applyBorder="1" applyAlignment="1">
      <alignment horizontal="left" vertical="top" indent="2"/>
    </xf>
    <xf numFmtId="10" fontId="0" fillId="2" borderId="13" xfId="0" applyNumberFormat="1" applyFill="1" applyBorder="1" applyAlignment="1">
      <alignment horizontal="left" vertical="top" indent="2"/>
    </xf>
    <xf numFmtId="164" fontId="0" fillId="4" borderId="13" xfId="0" applyNumberFormat="1" applyFill="1" applyBorder="1" applyAlignment="1">
      <alignment horizontal="left" vertical="top" indent="2"/>
    </xf>
    <xf numFmtId="10" fontId="0" fillId="4" borderId="13" xfId="0" applyNumberFormat="1" applyFill="1" applyBorder="1" applyAlignment="1">
      <alignment horizontal="left" vertical="top" indent="2"/>
    </xf>
    <xf numFmtId="0" fontId="11" fillId="3" borderId="14" xfId="0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left" vertical="center" wrapText="1"/>
    </xf>
    <xf numFmtId="4" fontId="10" fillId="3" borderId="14" xfId="1" applyNumberFormat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165" fontId="0" fillId="0" borderId="13" xfId="0" applyNumberFormat="1" applyBorder="1" applyAlignment="1">
      <alignment horizontal="left" vertical="top" indent="2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5" xfId="0" applyBorder="1" applyAlignment="1">
      <alignment horizontal="left" vertical="top" wrapText="1" indent="3"/>
    </xf>
    <xf numFmtId="0" fontId="0" fillId="0" borderId="7" xfId="0" applyBorder="1" applyAlignment="1">
      <alignment horizontal="left" vertical="top" wrapText="1" indent="3"/>
    </xf>
    <xf numFmtId="0" fontId="0" fillId="0" borderId="9" xfId="0" applyBorder="1" applyAlignment="1">
      <alignment horizontal="left" vertical="top" wrapText="1" indent="3"/>
    </xf>
    <xf numFmtId="0" fontId="0" fillId="0" borderId="11" xfId="0" applyBorder="1" applyAlignment="1">
      <alignment horizontal="left" vertical="top" wrapText="1" indent="3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7"/>
  <sheetViews>
    <sheetView tabSelected="1" topLeftCell="A3" zoomScale="93" zoomScaleNormal="93" workbookViewId="0">
      <selection activeCell="A13" sqref="A13:T13"/>
    </sheetView>
  </sheetViews>
  <sheetFormatPr defaultRowHeight="14.4" x14ac:dyDescent="0.3"/>
  <cols>
    <col min="2" max="2" width="28.5546875" customWidth="1"/>
    <col min="3" max="3" width="14.44140625" customWidth="1"/>
    <col min="4" max="4" width="10.5546875" customWidth="1"/>
    <col min="7" max="7" width="10.6640625" bestFit="1" customWidth="1"/>
    <col min="14" max="14" width="9.5546875" bestFit="1" customWidth="1"/>
    <col min="15" max="15" width="15.6640625" bestFit="1" customWidth="1"/>
    <col min="20" max="20" width="9.5546875" bestFit="1" customWidth="1"/>
    <col min="21" max="21" width="11" bestFit="1" customWidth="1"/>
  </cols>
  <sheetData>
    <row r="1" spans="1:24" x14ac:dyDescent="0.3">
      <c r="A1" s="54" t="s">
        <v>48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</row>
    <row r="2" spans="1:24" x14ac:dyDescent="0.3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</row>
    <row r="3" spans="1:24" x14ac:dyDescent="0.3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</row>
    <row r="5" spans="1:24" ht="15.6" x14ac:dyDescent="0.3">
      <c r="A5" s="55" t="s">
        <v>2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4" x14ac:dyDescent="0.3">
      <c r="A6" s="31" t="s">
        <v>49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spans="1:24" x14ac:dyDescent="0.3">
      <c r="A7" s="31" t="s">
        <v>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spans="1:24" x14ac:dyDescent="0.3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10" spans="1:24" x14ac:dyDescent="0.3">
      <c r="A10" s="31" t="s">
        <v>50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2" spans="1:24" ht="41.4" customHeight="1" x14ac:dyDescent="0.3">
      <c r="A12" s="32" t="s">
        <v>66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</row>
    <row r="13" spans="1:24" x14ac:dyDescent="0.3">
      <c r="A13" s="30" t="s">
        <v>5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</row>
    <row r="14" spans="1:24" ht="15" thickBot="1" x14ac:dyDescent="0.35"/>
    <row r="15" spans="1:24" ht="15" thickBot="1" x14ac:dyDescent="0.35">
      <c r="A15" s="27" t="s">
        <v>6</v>
      </c>
      <c r="B15" s="27" t="s">
        <v>7</v>
      </c>
      <c r="C15" s="27" t="s">
        <v>8</v>
      </c>
      <c r="D15" s="24" t="s">
        <v>9</v>
      </c>
      <c r="E15" s="25"/>
      <c r="F15" s="25"/>
      <c r="G15" s="25"/>
      <c r="H15" s="25"/>
      <c r="I15" s="25"/>
      <c r="J15" s="25"/>
      <c r="K15" s="25"/>
      <c r="L15" s="25"/>
      <c r="M15" s="26"/>
      <c r="N15" s="48" t="s">
        <v>10</v>
      </c>
      <c r="O15" s="49"/>
      <c r="P15" s="49"/>
      <c r="Q15" s="49"/>
      <c r="R15" s="49"/>
      <c r="S15" s="49"/>
      <c r="T15" s="49"/>
      <c r="U15" s="49"/>
      <c r="V15" s="49"/>
      <c r="W15" s="50"/>
      <c r="X15" s="27" t="s">
        <v>11</v>
      </c>
    </row>
    <row r="16" spans="1:24" ht="15" thickBot="1" x14ac:dyDescent="0.35">
      <c r="A16" s="28"/>
      <c r="B16" s="28"/>
      <c r="C16" s="28"/>
      <c r="D16" s="33" t="s">
        <v>51</v>
      </c>
      <c r="E16" s="34"/>
      <c r="F16" s="34"/>
      <c r="G16" s="34"/>
      <c r="H16" s="34"/>
      <c r="I16" s="34"/>
      <c r="J16" s="34"/>
      <c r="K16" s="34"/>
      <c r="L16" s="34"/>
      <c r="M16" s="35"/>
      <c r="N16" s="51"/>
      <c r="O16" s="52"/>
      <c r="P16" s="52"/>
      <c r="Q16" s="52"/>
      <c r="R16" s="52"/>
      <c r="S16" s="52"/>
      <c r="T16" s="52"/>
      <c r="U16" s="52"/>
      <c r="V16" s="52"/>
      <c r="W16" s="53"/>
      <c r="X16" s="28"/>
    </row>
    <row r="17" spans="1:24" ht="15" thickBot="1" x14ac:dyDescent="0.35">
      <c r="A17" s="28"/>
      <c r="B17" s="28"/>
      <c r="C17" s="28"/>
      <c r="D17" s="24" t="s">
        <v>12</v>
      </c>
      <c r="E17" s="25"/>
      <c r="F17" s="25"/>
      <c r="G17" s="25"/>
      <c r="H17" s="26"/>
      <c r="I17" s="24" t="s">
        <v>13</v>
      </c>
      <c r="J17" s="25"/>
      <c r="K17" s="25"/>
      <c r="L17" s="25"/>
      <c r="M17" s="26"/>
      <c r="N17" s="36" t="s">
        <v>14</v>
      </c>
      <c r="O17" s="37"/>
      <c r="P17" s="40" t="s">
        <v>15</v>
      </c>
      <c r="Q17" s="41"/>
      <c r="R17" s="36" t="s">
        <v>16</v>
      </c>
      <c r="S17" s="37"/>
      <c r="T17" s="36" t="s">
        <v>17</v>
      </c>
      <c r="U17" s="37"/>
      <c r="V17" s="44" t="s">
        <v>18</v>
      </c>
      <c r="W17" s="45"/>
      <c r="X17" s="28"/>
    </row>
    <row r="18" spans="1:24" ht="15" thickBot="1" x14ac:dyDescent="0.35">
      <c r="A18" s="28"/>
      <c r="B18" s="28"/>
      <c r="C18" s="28"/>
      <c r="D18" s="20" t="s">
        <v>14</v>
      </c>
      <c r="E18" s="20" t="s">
        <v>15</v>
      </c>
      <c r="F18" s="20" t="s">
        <v>16</v>
      </c>
      <c r="G18" s="20" t="s">
        <v>17</v>
      </c>
      <c r="H18" s="22" t="s">
        <v>19</v>
      </c>
      <c r="I18" s="20" t="s">
        <v>20</v>
      </c>
      <c r="J18" s="20" t="s">
        <v>15</v>
      </c>
      <c r="K18" s="20" t="s">
        <v>16</v>
      </c>
      <c r="L18" s="20" t="s">
        <v>17</v>
      </c>
      <c r="M18" s="22" t="s">
        <v>19</v>
      </c>
      <c r="N18" s="38"/>
      <c r="O18" s="39"/>
      <c r="P18" s="42"/>
      <c r="Q18" s="43"/>
      <c r="R18" s="38"/>
      <c r="S18" s="39"/>
      <c r="T18" s="38"/>
      <c r="U18" s="39"/>
      <c r="V18" s="46"/>
      <c r="W18" s="47"/>
      <c r="X18" s="28"/>
    </row>
    <row r="19" spans="1:24" s="3" customFormat="1" ht="101.4" customHeight="1" thickBot="1" x14ac:dyDescent="0.35">
      <c r="A19" s="29"/>
      <c r="B19" s="29"/>
      <c r="C19" s="29"/>
      <c r="D19" s="21"/>
      <c r="E19" s="21"/>
      <c r="F19" s="21"/>
      <c r="G19" s="21"/>
      <c r="H19" s="23"/>
      <c r="I19" s="21"/>
      <c r="J19" s="21"/>
      <c r="K19" s="21"/>
      <c r="L19" s="21"/>
      <c r="M19" s="23"/>
      <c r="N19" s="1" t="s">
        <v>21</v>
      </c>
      <c r="O19" s="2" t="s">
        <v>22</v>
      </c>
      <c r="P19" s="1" t="s">
        <v>21</v>
      </c>
      <c r="Q19" s="2" t="s">
        <v>22</v>
      </c>
      <c r="R19" s="1" t="s">
        <v>21</v>
      </c>
      <c r="S19" s="2" t="s">
        <v>22</v>
      </c>
      <c r="T19" s="1" t="s">
        <v>21</v>
      </c>
      <c r="U19" s="2" t="s">
        <v>22</v>
      </c>
      <c r="V19" s="1" t="s">
        <v>21</v>
      </c>
      <c r="W19" s="2" t="s">
        <v>22</v>
      </c>
      <c r="X19" s="29"/>
    </row>
    <row r="20" spans="1:24" ht="15" thickBot="1" x14ac:dyDescent="0.35">
      <c r="A20" s="2" t="s">
        <v>23</v>
      </c>
      <c r="B20" s="2" t="s">
        <v>24</v>
      </c>
      <c r="C20" s="2" t="s">
        <v>25</v>
      </c>
      <c r="D20" s="2" t="s">
        <v>26</v>
      </c>
      <c r="E20" s="2" t="s">
        <v>27</v>
      </c>
      <c r="F20" s="2" t="s">
        <v>28</v>
      </c>
      <c r="G20" s="2" t="s">
        <v>29</v>
      </c>
      <c r="H20" s="2" t="s">
        <v>30</v>
      </c>
      <c r="I20" s="2" t="s">
        <v>31</v>
      </c>
      <c r="J20" s="2" t="s">
        <v>32</v>
      </c>
      <c r="K20" s="2" t="s">
        <v>33</v>
      </c>
      <c r="L20" s="2" t="s">
        <v>34</v>
      </c>
      <c r="M20" s="2" t="s">
        <v>35</v>
      </c>
      <c r="N20" s="2" t="s">
        <v>36</v>
      </c>
      <c r="O20" s="2" t="s">
        <v>37</v>
      </c>
      <c r="P20" s="2" t="s">
        <v>38</v>
      </c>
      <c r="Q20" s="2" t="s">
        <v>39</v>
      </c>
      <c r="R20" s="2" t="s">
        <v>40</v>
      </c>
      <c r="S20" s="2" t="s">
        <v>41</v>
      </c>
      <c r="T20" s="2" t="s">
        <v>42</v>
      </c>
      <c r="U20" s="2" t="s">
        <v>43</v>
      </c>
      <c r="V20" s="2" t="s">
        <v>44</v>
      </c>
      <c r="W20" s="2" t="s">
        <v>45</v>
      </c>
      <c r="X20" s="2" t="s">
        <v>46</v>
      </c>
    </row>
    <row r="21" spans="1:24" ht="72.599999999999994" thickBot="1" x14ac:dyDescent="0.35">
      <c r="A21" s="15" t="s">
        <v>52</v>
      </c>
      <c r="B21" s="16" t="s">
        <v>53</v>
      </c>
      <c r="C21" s="17" t="s">
        <v>54</v>
      </c>
      <c r="D21" s="8">
        <f>G21</f>
        <v>0.75</v>
      </c>
      <c r="E21" s="9">
        <v>0</v>
      </c>
      <c r="F21" s="9">
        <v>0</v>
      </c>
      <c r="G21" s="10">
        <v>0.75</v>
      </c>
      <c r="H21" s="9">
        <v>0</v>
      </c>
      <c r="I21" s="9">
        <v>0.75</v>
      </c>
      <c r="J21" s="9">
        <v>0</v>
      </c>
      <c r="K21" s="9">
        <v>0</v>
      </c>
      <c r="L21" s="9">
        <v>0.75</v>
      </c>
      <c r="M21" s="9">
        <v>0</v>
      </c>
      <c r="N21" s="10">
        <f>D21-I21</f>
        <v>0</v>
      </c>
      <c r="O21" s="11">
        <v>1</v>
      </c>
      <c r="P21" s="9">
        <v>0</v>
      </c>
      <c r="Q21" s="4">
        <v>0</v>
      </c>
      <c r="R21" s="5">
        <v>0</v>
      </c>
      <c r="S21" s="4">
        <v>0</v>
      </c>
      <c r="T21" s="5">
        <f>D21-I21</f>
        <v>0</v>
      </c>
      <c r="U21" s="4">
        <v>0</v>
      </c>
      <c r="V21" s="4">
        <v>0</v>
      </c>
      <c r="W21" s="4">
        <v>0</v>
      </c>
      <c r="X21" s="4"/>
    </row>
    <row r="22" spans="1:24" ht="108.6" thickBot="1" x14ac:dyDescent="0.35">
      <c r="A22" s="15" t="s">
        <v>52</v>
      </c>
      <c r="B22" s="16" t="s">
        <v>55</v>
      </c>
      <c r="C22" s="17" t="s">
        <v>56</v>
      </c>
      <c r="D22" s="8">
        <v>6.7759999999999998</v>
      </c>
      <c r="E22" s="9">
        <v>0</v>
      </c>
      <c r="F22" s="9">
        <v>0</v>
      </c>
      <c r="G22" s="10">
        <v>6.7759999999999998</v>
      </c>
      <c r="H22" s="9">
        <v>0</v>
      </c>
      <c r="I22" s="9">
        <f t="shared" ref="I22:I26" si="0">L22</f>
        <v>0</v>
      </c>
      <c r="J22" s="9">
        <v>0</v>
      </c>
      <c r="K22" s="9">
        <v>0</v>
      </c>
      <c r="L22" s="9">
        <v>0</v>
      </c>
      <c r="M22" s="9">
        <v>0</v>
      </c>
      <c r="N22" s="10">
        <f>D22-I22</f>
        <v>6.7759999999999998</v>
      </c>
      <c r="O22" s="11">
        <v>1</v>
      </c>
      <c r="P22" s="9">
        <v>0</v>
      </c>
      <c r="Q22" s="4">
        <v>0</v>
      </c>
      <c r="R22" s="4">
        <v>0</v>
      </c>
      <c r="S22" s="4">
        <v>0</v>
      </c>
      <c r="T22" s="5">
        <f>D22-I22</f>
        <v>6.7759999999999998</v>
      </c>
      <c r="U22" s="19">
        <f>O22</f>
        <v>1</v>
      </c>
      <c r="V22" s="4">
        <v>0</v>
      </c>
      <c r="W22" s="4">
        <v>0</v>
      </c>
      <c r="X22" s="4"/>
    </row>
    <row r="23" spans="1:24" ht="36.6" thickBot="1" x14ac:dyDescent="0.35">
      <c r="A23" s="15" t="s">
        <v>52</v>
      </c>
      <c r="B23" s="16" t="s">
        <v>57</v>
      </c>
      <c r="C23" s="17" t="s">
        <v>58</v>
      </c>
      <c r="D23" s="8">
        <v>0.84</v>
      </c>
      <c r="E23" s="9">
        <v>0</v>
      </c>
      <c r="F23" s="9">
        <v>0</v>
      </c>
      <c r="G23" s="10">
        <v>0.84</v>
      </c>
      <c r="H23" s="9">
        <v>0</v>
      </c>
      <c r="I23" s="9"/>
      <c r="J23" s="9">
        <v>0</v>
      </c>
      <c r="K23" s="9">
        <v>0</v>
      </c>
      <c r="L23" s="9">
        <v>0</v>
      </c>
      <c r="M23" s="9">
        <v>0</v>
      </c>
      <c r="N23" s="10">
        <f>D23-I23</f>
        <v>0.84</v>
      </c>
      <c r="O23" s="12">
        <f>N23/G23</f>
        <v>1</v>
      </c>
      <c r="P23" s="4">
        <v>0</v>
      </c>
      <c r="Q23" s="4">
        <v>0</v>
      </c>
      <c r="R23" s="4">
        <v>0</v>
      </c>
      <c r="S23" s="4">
        <v>0</v>
      </c>
      <c r="T23" s="10">
        <f>D23-I23</f>
        <v>0.84</v>
      </c>
      <c r="U23" s="12">
        <f>O23</f>
        <v>1</v>
      </c>
      <c r="V23" s="4">
        <v>0</v>
      </c>
      <c r="W23" s="4">
        <v>0</v>
      </c>
      <c r="X23" s="4"/>
    </row>
    <row r="24" spans="1:24" ht="48.6" thickBot="1" x14ac:dyDescent="0.35">
      <c r="A24" s="15" t="s">
        <v>52</v>
      </c>
      <c r="B24" s="16" t="s">
        <v>59</v>
      </c>
      <c r="C24" s="17" t="s">
        <v>60</v>
      </c>
      <c r="D24" s="8">
        <v>0.88</v>
      </c>
      <c r="E24" s="9">
        <v>0</v>
      </c>
      <c r="F24" s="9">
        <v>0</v>
      </c>
      <c r="G24" s="10">
        <v>0.88</v>
      </c>
      <c r="H24" s="9">
        <v>0</v>
      </c>
      <c r="I24" s="9">
        <f>L24</f>
        <v>0</v>
      </c>
      <c r="J24" s="9">
        <v>0</v>
      </c>
      <c r="K24" s="9">
        <v>0</v>
      </c>
      <c r="L24" s="9">
        <v>0</v>
      </c>
      <c r="M24" s="9">
        <v>0</v>
      </c>
      <c r="N24" s="10">
        <f t="shared" ref="N24:N26" si="1">D24-I24</f>
        <v>0.88</v>
      </c>
      <c r="O24" s="12">
        <f>N24/G24</f>
        <v>1</v>
      </c>
      <c r="P24" s="4">
        <v>0</v>
      </c>
      <c r="Q24" s="4">
        <v>0</v>
      </c>
      <c r="R24" s="4">
        <v>0</v>
      </c>
      <c r="S24" s="4">
        <v>0</v>
      </c>
      <c r="T24" s="10">
        <f>D24-I24</f>
        <v>0.88</v>
      </c>
      <c r="U24" s="12">
        <f>O24</f>
        <v>1</v>
      </c>
      <c r="V24" s="4">
        <v>0</v>
      </c>
      <c r="W24" s="4">
        <v>0</v>
      </c>
      <c r="X24" s="4"/>
    </row>
    <row r="25" spans="1:24" ht="36.6" thickBot="1" x14ac:dyDescent="0.35">
      <c r="A25" s="18" t="s">
        <v>61</v>
      </c>
      <c r="B25" s="16" t="s">
        <v>62</v>
      </c>
      <c r="C25" s="17" t="s">
        <v>63</v>
      </c>
      <c r="D25" s="8">
        <v>8</v>
      </c>
      <c r="E25" s="9">
        <v>0</v>
      </c>
      <c r="F25" s="9">
        <v>0</v>
      </c>
      <c r="G25" s="10">
        <v>8</v>
      </c>
      <c r="H25" s="9">
        <v>0</v>
      </c>
      <c r="I25" s="9">
        <f t="shared" si="0"/>
        <v>0</v>
      </c>
      <c r="J25" s="9">
        <v>0</v>
      </c>
      <c r="K25" s="9">
        <v>0</v>
      </c>
      <c r="L25" s="9">
        <v>0</v>
      </c>
      <c r="M25" s="9">
        <v>0</v>
      </c>
      <c r="N25" s="10">
        <f t="shared" si="1"/>
        <v>8</v>
      </c>
      <c r="O25" s="11">
        <v>1</v>
      </c>
      <c r="P25" s="4">
        <v>0</v>
      </c>
      <c r="Q25" s="4">
        <v>0</v>
      </c>
      <c r="R25" s="4">
        <v>0</v>
      </c>
      <c r="S25" s="4">
        <v>0</v>
      </c>
      <c r="T25" s="5">
        <f t="shared" ref="T25:T26" si="2">D25-I25</f>
        <v>8</v>
      </c>
      <c r="U25" s="12">
        <v>1</v>
      </c>
      <c r="V25" s="4">
        <v>0</v>
      </c>
      <c r="W25" s="4">
        <v>0</v>
      </c>
      <c r="X25" s="4"/>
    </row>
    <row r="26" spans="1:24" ht="48.6" thickBot="1" x14ac:dyDescent="0.35">
      <c r="A26" s="18" t="s">
        <v>61</v>
      </c>
      <c r="B26" s="16" t="s">
        <v>64</v>
      </c>
      <c r="C26" s="17" t="s">
        <v>65</v>
      </c>
      <c r="D26" s="8">
        <v>6.22</v>
      </c>
      <c r="E26" s="9">
        <v>0</v>
      </c>
      <c r="F26" s="9">
        <v>0</v>
      </c>
      <c r="G26" s="10">
        <v>6.22</v>
      </c>
      <c r="H26" s="9">
        <v>0</v>
      </c>
      <c r="I26" s="9">
        <f t="shared" si="0"/>
        <v>0</v>
      </c>
      <c r="J26" s="9">
        <v>0</v>
      </c>
      <c r="K26" s="9">
        <v>0</v>
      </c>
      <c r="L26" s="9">
        <v>0</v>
      </c>
      <c r="M26" s="9">
        <v>0</v>
      </c>
      <c r="N26" s="10">
        <f t="shared" si="1"/>
        <v>6.22</v>
      </c>
      <c r="O26" s="11">
        <v>1</v>
      </c>
      <c r="P26" s="4">
        <v>0</v>
      </c>
      <c r="Q26" s="4">
        <v>0</v>
      </c>
      <c r="R26" s="4">
        <v>0</v>
      </c>
      <c r="S26" s="4">
        <v>0</v>
      </c>
      <c r="T26" s="5">
        <f t="shared" si="2"/>
        <v>6.22</v>
      </c>
      <c r="U26" s="12">
        <f t="shared" ref="U26" si="3">O26</f>
        <v>1</v>
      </c>
      <c r="V26" s="4">
        <v>0</v>
      </c>
      <c r="W26" s="4">
        <v>0</v>
      </c>
      <c r="X26" s="4"/>
    </row>
    <row r="27" spans="1:24" ht="15" thickBot="1" x14ac:dyDescent="0.35">
      <c r="A27" s="24" t="s">
        <v>47</v>
      </c>
      <c r="B27" s="25"/>
      <c r="C27" s="26"/>
      <c r="D27" s="6">
        <f>SUM(D21:D26)</f>
        <v>23.466000000000001</v>
      </c>
      <c r="E27" s="4">
        <v>0</v>
      </c>
      <c r="F27" s="4">
        <v>0</v>
      </c>
      <c r="G27" s="5">
        <f>G21+G22+G23+G24+G25+G26</f>
        <v>23.466000000000001</v>
      </c>
      <c r="H27" s="4">
        <v>0</v>
      </c>
      <c r="I27" s="4">
        <f>SUM(I21:I26)</f>
        <v>0.75</v>
      </c>
      <c r="J27" s="4">
        <v>0</v>
      </c>
      <c r="K27" s="4">
        <v>0</v>
      </c>
      <c r="L27" s="4">
        <f>SUM(L21:L26)</f>
        <v>0.75</v>
      </c>
      <c r="M27" s="4">
        <f>SUM(M21:M26)</f>
        <v>0</v>
      </c>
      <c r="N27" s="5">
        <f>SUM(N21:N26)</f>
        <v>22.716000000000001</v>
      </c>
      <c r="O27" s="7">
        <f>N27/G27</f>
        <v>0.96803886474047562</v>
      </c>
      <c r="P27" s="4">
        <f>SUM(P21:P26)</f>
        <v>0</v>
      </c>
      <c r="Q27" s="4">
        <f>SUM(Q21:Q26)</f>
        <v>0</v>
      </c>
      <c r="R27" s="4">
        <f>SUM(R21:R26)</f>
        <v>0</v>
      </c>
      <c r="S27" s="4">
        <f>SUM(S21:S26)</f>
        <v>0</v>
      </c>
      <c r="T27" s="13">
        <f>SUM(T21:T26)</f>
        <v>22.716000000000001</v>
      </c>
      <c r="U27" s="14">
        <f>O27</f>
        <v>0.96803886474047562</v>
      </c>
      <c r="V27" s="4">
        <v>0</v>
      </c>
      <c r="W27" s="4">
        <v>0</v>
      </c>
      <c r="X27" s="4"/>
    </row>
  </sheetData>
  <mergeCells count="35">
    <mergeCell ref="A7:T7"/>
    <mergeCell ref="A1:X1"/>
    <mergeCell ref="A2:X2"/>
    <mergeCell ref="A3:X3"/>
    <mergeCell ref="A5:X5"/>
    <mergeCell ref="A6:T6"/>
    <mergeCell ref="A8:T8"/>
    <mergeCell ref="A10:T10"/>
    <mergeCell ref="A12:T12"/>
    <mergeCell ref="A13:T13"/>
    <mergeCell ref="X15:X19"/>
    <mergeCell ref="D16:M16"/>
    <mergeCell ref="D17:H17"/>
    <mergeCell ref="I17:M17"/>
    <mergeCell ref="N17:O18"/>
    <mergeCell ref="P17:Q18"/>
    <mergeCell ref="R17:S18"/>
    <mergeCell ref="T17:U18"/>
    <mergeCell ref="V17:W18"/>
    <mergeCell ref="D18:D19"/>
    <mergeCell ref="D15:M15"/>
    <mergeCell ref="N15:W16"/>
    <mergeCell ref="E18:E19"/>
    <mergeCell ref="L18:L19"/>
    <mergeCell ref="M18:M19"/>
    <mergeCell ref="A27:C27"/>
    <mergeCell ref="F18:F19"/>
    <mergeCell ref="G18:G19"/>
    <mergeCell ref="H18:H19"/>
    <mergeCell ref="I18:I19"/>
    <mergeCell ref="J18:J19"/>
    <mergeCell ref="K18:K19"/>
    <mergeCell ref="A15:A19"/>
    <mergeCell ref="B15:B19"/>
    <mergeCell ref="C15:C19"/>
  </mergeCells>
  <pageMargins left="3.937007874015748E-2" right="3.937007874015748E-2" top="3.937007874015748E-2" bottom="3.937007874015748E-2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cp:lastPrinted>2021-04-01T10:25:31Z</cp:lastPrinted>
  <dcterms:created xsi:type="dcterms:W3CDTF">2015-06-05T18:19:34Z</dcterms:created>
  <dcterms:modified xsi:type="dcterms:W3CDTF">2025-05-15T14:34:43Z</dcterms:modified>
</cp:coreProperties>
</file>